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484EDE7B-5F1E-4110-B0B9-83783C0398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02" sheetId="1" r:id="rId1"/>
  </sheets>
  <definedNames>
    <definedName name="_xlnm.Print_Titles" localSheetId="0">'Fachlos 1a.002'!$1:$10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4" i="1"/>
  <c r="S14" i="1"/>
  <c r="T14" i="1"/>
  <c r="U14" i="1"/>
  <c r="V14" i="1"/>
  <c r="W14" i="1"/>
  <c r="X14" i="1"/>
  <c r="Y14" i="1"/>
  <c r="Z14" i="1"/>
  <c r="Q15" i="1"/>
  <c r="S15" i="1"/>
  <c r="T15" i="1"/>
  <c r="W15" i="1" s="1"/>
  <c r="U15" i="1"/>
  <c r="V15" i="1"/>
  <c r="X15" i="1"/>
  <c r="Y15" i="1"/>
  <c r="Q16" i="1"/>
  <c r="S16" i="1"/>
  <c r="T16" i="1"/>
  <c r="W16" i="1" s="1"/>
  <c r="U16" i="1"/>
  <c r="V16" i="1"/>
  <c r="X16" i="1"/>
  <c r="Y16" i="1" s="1"/>
  <c r="Q17" i="1"/>
  <c r="S17" i="1"/>
  <c r="T17" i="1"/>
  <c r="W17" i="1" s="1"/>
  <c r="U17" i="1"/>
  <c r="V17" i="1"/>
  <c r="X17" i="1"/>
  <c r="Y17" i="1"/>
  <c r="Q18" i="1"/>
  <c r="S18" i="1"/>
  <c r="T18" i="1"/>
  <c r="W18" i="1" s="1"/>
  <c r="U18" i="1"/>
  <c r="V18" i="1"/>
  <c r="X18" i="1"/>
  <c r="Y18" i="1" s="1"/>
  <c r="Q19" i="1"/>
  <c r="S19" i="1"/>
  <c r="T19" i="1"/>
  <c r="U19" i="1"/>
  <c r="V19" i="1"/>
  <c r="W19" i="1"/>
  <c r="X19" i="1"/>
  <c r="Y19" i="1" s="1"/>
  <c r="X11" i="1"/>
  <c r="Y11" i="1" s="1"/>
  <c r="V11" i="1"/>
  <c r="U11" i="1"/>
  <c r="T11" i="1"/>
  <c r="W11" i="1" s="1"/>
  <c r="S11" i="1"/>
  <c r="Q11" i="1"/>
  <c r="Z13" i="1" l="1"/>
  <c r="Z19" i="1"/>
  <c r="Z15" i="1"/>
  <c r="Z16" i="1"/>
  <c r="Z17" i="1"/>
  <c r="Z12" i="1"/>
  <c r="Z18" i="1"/>
  <c r="Z11" i="1"/>
  <c r="Z21" i="1" l="1"/>
  <c r="Y1" i="1" s="1"/>
</calcChain>
</file>

<file path=xl/sharedStrings.xml><?xml version="1.0" encoding="utf-8"?>
<sst xmlns="http://schemas.openxmlformats.org/spreadsheetml/2006/main" count="85" uniqueCount="47">
  <si>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</si>
  <si>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</si>
  <si>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</si>
  <si>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</si>
  <si>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</si>
  <si>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</si>
  <si>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</si>
  <si>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</si>
  <si>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</si>
  <si>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</si>
  <si>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</si>
  <si>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</si>
  <si>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</si>
  <si>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</si>
  <si>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</si>
  <si>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</si>
  <si>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</si>
  <si>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</si>
  <si>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</si>
  <si>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</si>
  <si>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</si>
  <si>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</si>
  <si>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</si>
  <si>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</si>
  <si>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</si>
  <si>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</si>
  <si>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</si>
  <si>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</si>
  <si>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</si>
  <si>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</si>
  <si>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C09DB01</t>
  </si>
  <si>
    <t>FTA</t>
  </si>
  <si>
    <t>5 mg / 80 mg</t>
  </si>
  <si>
    <t>N1</t>
  </si>
  <si>
    <t>St</t>
  </si>
  <si>
    <t>N2</t>
  </si>
  <si>
    <t>N3</t>
  </si>
  <si>
    <t>5 mg / 160 mg</t>
  </si>
  <si>
    <t>10 mg / 160 mg</t>
  </si>
  <si>
    <t>Amlodipin und Valsartan</t>
  </si>
  <si>
    <t>Fachlos 1a.002 :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</si>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</sst>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40</v>
      </c>
      <c r="D1" s="62" t="s">
        <v>39</v>
      </c>
      <c r="E1" s="42"/>
      <c r="F1" s="26"/>
      <c r="G1" s="25"/>
      <c r="H1" s="51"/>
      <c r="I1" s="27"/>
      <c r="L1" s="3"/>
      <c r="M1" s="1"/>
      <c r="N1" s="1"/>
      <c r="Y1" s="81">
        <f>Z21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31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41</v>
      </c>
      <c r="L8" s="73" t="s">
        <v>42</v>
      </c>
      <c r="M8" s="77" t="s">
        <v>43</v>
      </c>
      <c r="N8" s="73" t="s">
        <v>44</v>
      </c>
      <c r="O8" s="73" t="s">
        <v>45</v>
      </c>
      <c r="P8" s="77" t="s">
        <v>46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39</v>
      </c>
      <c r="B11" s="59" t="s">
        <v>31</v>
      </c>
      <c r="C11" s="59" t="s">
        <v>32</v>
      </c>
      <c r="D11" s="57" t="s">
        <v>33</v>
      </c>
      <c r="E11" s="47">
        <v>1932</v>
      </c>
      <c r="F11" s="57" t="s">
        <v>34</v>
      </c>
      <c r="G11" s="35">
        <v>1986.98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39</v>
      </c>
      <c r="B12" s="59" t="s">
        <v>31</v>
      </c>
      <c r="C12" s="59" t="s">
        <v>32</v>
      </c>
      <c r="D12" s="57" t="s">
        <v>35</v>
      </c>
      <c r="E12" s="47">
        <v>2968</v>
      </c>
      <c r="F12" s="57" t="s">
        <v>34</v>
      </c>
      <c r="G12" s="35">
        <v>2085.02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5" si="0">IF(J12&lt;&gt;0,P12/J12,0)</f>
        <v>0</v>
      </c>
      <c r="R12" s="19"/>
      <c r="S12" s="9">
        <f t="shared" ref="S12:S15" si="1">IF(AND(K12&gt;L12,L12&gt;0),K12-L12,0)</f>
        <v>0</v>
      </c>
      <c r="T12" s="9">
        <f t="shared" ref="T12:T15" si="2">R12*P12/100</f>
        <v>0</v>
      </c>
      <c r="U12" s="10">
        <f t="shared" ref="U12:U15" si="3">IF(H12*J12*K12*P12*R12=0,1,0)</f>
        <v>1</v>
      </c>
      <c r="V12" s="10">
        <f t="shared" ref="V12:V15" si="4">IF(OR(M12+N12+O12&gt;P12,K12-8.75&lt;P12),1,0)</f>
        <v>1</v>
      </c>
      <c r="W12" s="10">
        <f t="shared" ref="W12:W15" si="5">IF(AND(L12&gt;0,K12-T12&gt;L12),1,IF(R12&lt;4,1,(IF(R12=ROUND(R12,2),0,1))))</f>
        <v>1</v>
      </c>
      <c r="X12" s="11">
        <f t="shared" ref="X12:X15" si="6">IF(J12&gt;0,(K12-M12-N12-O12-P12*R12/100)/J12,0)</f>
        <v>0</v>
      </c>
      <c r="Y12" s="11">
        <f t="shared" ref="Y12:Y15" si="7">X12*E12</f>
        <v>0</v>
      </c>
      <c r="Z12" s="11">
        <f t="shared" ref="Z12:Z15" si="8">IF(U12+V12+W12=0,ROUND(G12-Y12,2),0)</f>
        <v>0</v>
      </c>
      <c r="AA12" s="18"/>
    </row>
    <row r="13" spans="1:29" ht="29.25" customHeight="1" x14ac:dyDescent="0.2">
      <c r="A13" s="58" t="s">
        <v>39</v>
      </c>
      <c r="B13" s="59" t="s">
        <v>31</v>
      </c>
      <c r="C13" s="59" t="s">
        <v>32</v>
      </c>
      <c r="D13" s="57" t="s">
        <v>36</v>
      </c>
      <c r="E13" s="47">
        <v>343294</v>
      </c>
      <c r="F13" s="57" t="s">
        <v>34</v>
      </c>
      <c r="G13" s="35">
        <v>168625.68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39</v>
      </c>
      <c r="B14" s="59" t="s">
        <v>31</v>
      </c>
      <c r="C14" s="59" t="s">
        <v>37</v>
      </c>
      <c r="D14" s="57" t="s">
        <v>33</v>
      </c>
      <c r="E14" s="47">
        <v>4256</v>
      </c>
      <c r="F14" s="57" t="s">
        <v>34</v>
      </c>
      <c r="G14" s="35">
        <v>4598.96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si="0"/>
        <v>0</v>
      </c>
      <c r="R14" s="19"/>
      <c r="S14" s="9">
        <f t="shared" si="1"/>
        <v>0</v>
      </c>
      <c r="T14" s="9">
        <f t="shared" si="2"/>
        <v>0</v>
      </c>
      <c r="U14" s="10">
        <f t="shared" si="3"/>
        <v>1</v>
      </c>
      <c r="V14" s="10">
        <f t="shared" si="4"/>
        <v>1</v>
      </c>
      <c r="W14" s="10">
        <f t="shared" si="5"/>
        <v>1</v>
      </c>
      <c r="X14" s="11">
        <f t="shared" si="6"/>
        <v>0</v>
      </c>
      <c r="Y14" s="11">
        <f t="shared" si="7"/>
        <v>0</v>
      </c>
      <c r="Z14" s="11">
        <f t="shared" si="8"/>
        <v>0</v>
      </c>
      <c r="AA14" s="18"/>
    </row>
    <row r="15" spans="1:29" ht="29.25" customHeight="1" x14ac:dyDescent="0.2">
      <c r="A15" s="58" t="s">
        <v>39</v>
      </c>
      <c r="B15" s="59" t="s">
        <v>31</v>
      </c>
      <c r="C15" s="59" t="s">
        <v>37</v>
      </c>
      <c r="D15" s="57" t="s">
        <v>35</v>
      </c>
      <c r="E15" s="47">
        <v>4032</v>
      </c>
      <c r="F15" s="57" t="s">
        <v>34</v>
      </c>
      <c r="G15" s="35">
        <v>2997.36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0"/>
        <v>0</v>
      </c>
      <c r="R15" s="19"/>
      <c r="S15" s="9">
        <f t="shared" si="1"/>
        <v>0</v>
      </c>
      <c r="T15" s="9">
        <f t="shared" si="2"/>
        <v>0</v>
      </c>
      <c r="U15" s="10">
        <f t="shared" si="3"/>
        <v>1</v>
      </c>
      <c r="V15" s="10">
        <f t="shared" si="4"/>
        <v>1</v>
      </c>
      <c r="W15" s="10">
        <f t="shared" si="5"/>
        <v>1</v>
      </c>
      <c r="X15" s="11">
        <f t="shared" si="6"/>
        <v>0</v>
      </c>
      <c r="Y15" s="11">
        <f t="shared" si="7"/>
        <v>0</v>
      </c>
      <c r="Z15" s="11">
        <f t="shared" si="8"/>
        <v>0</v>
      </c>
      <c r="AA15" s="18"/>
    </row>
    <row r="16" spans="1:29" ht="29.25" customHeight="1" x14ac:dyDescent="0.2">
      <c r="A16" s="58" t="s">
        <v>39</v>
      </c>
      <c r="B16" s="59" t="s">
        <v>31</v>
      </c>
      <c r="C16" s="59" t="s">
        <v>37</v>
      </c>
      <c r="D16" s="57" t="s">
        <v>36</v>
      </c>
      <c r="E16" s="47">
        <v>1277234</v>
      </c>
      <c r="F16" s="57" t="s">
        <v>34</v>
      </c>
      <c r="G16" s="35">
        <v>700226.17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ref="Q16:Q19" si="9">IF(J16&lt;&gt;0,P16/J16,0)</f>
        <v>0</v>
      </c>
      <c r="R16" s="19"/>
      <c r="S16" s="9">
        <f t="shared" ref="S16:S19" si="10">IF(AND(K16&gt;L16,L16&gt;0),K16-L16,0)</f>
        <v>0</v>
      </c>
      <c r="T16" s="9">
        <f t="shared" ref="T16:T19" si="11">R16*P16/100</f>
        <v>0</v>
      </c>
      <c r="U16" s="10">
        <f t="shared" ref="U16:U19" si="12">IF(H16*J16*K16*P16*R16=0,1,0)</f>
        <v>1</v>
      </c>
      <c r="V16" s="10">
        <f t="shared" ref="V16:V19" si="13">IF(OR(M16+N16+O16&gt;P16,K16-8.75&lt;P16),1,0)</f>
        <v>1</v>
      </c>
      <c r="W16" s="10">
        <f t="shared" ref="W16:W19" si="14">IF(AND(L16&gt;0,K16-T16&gt;L16),1,IF(R16&lt;4,1,(IF(R16=ROUND(R16,2),0,1))))</f>
        <v>1</v>
      </c>
      <c r="X16" s="11">
        <f t="shared" ref="X16:X19" si="15">IF(J16&gt;0,(K16-M16-N16-O16-P16*R16/100)/J16,0)</f>
        <v>0</v>
      </c>
      <c r="Y16" s="11">
        <f t="shared" ref="Y16:Y19" si="16">X16*E16</f>
        <v>0</v>
      </c>
      <c r="Z16" s="11">
        <f t="shared" ref="Z16:Z19" si="17">IF(U16+V16+W16=0,ROUND(G16-Y16,2),0)</f>
        <v>0</v>
      </c>
      <c r="AA16" s="18"/>
    </row>
    <row r="17" spans="1:27" ht="29.25" customHeight="1" x14ac:dyDescent="0.2">
      <c r="A17" s="58" t="s">
        <v>39</v>
      </c>
      <c r="B17" s="59" t="s">
        <v>31</v>
      </c>
      <c r="C17" s="59" t="s">
        <v>38</v>
      </c>
      <c r="D17" s="57" t="s">
        <v>33</v>
      </c>
      <c r="E17" s="47">
        <v>1568</v>
      </c>
      <c r="F17" s="57" t="s">
        <v>34</v>
      </c>
      <c r="G17" s="35">
        <v>1785.08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39</v>
      </c>
      <c r="B18" s="59" t="s">
        <v>31</v>
      </c>
      <c r="C18" s="59" t="s">
        <v>38</v>
      </c>
      <c r="D18" s="57" t="s">
        <v>35</v>
      </c>
      <c r="E18" s="47">
        <v>1904</v>
      </c>
      <c r="F18" s="57" t="s">
        <v>34</v>
      </c>
      <c r="G18" s="35">
        <v>1502.12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39</v>
      </c>
      <c r="B19" s="59" t="s">
        <v>31</v>
      </c>
      <c r="C19" s="59" t="s">
        <v>38</v>
      </c>
      <c r="D19" s="57" t="s">
        <v>36</v>
      </c>
      <c r="E19" s="47">
        <v>417480</v>
      </c>
      <c r="F19" s="57" t="s">
        <v>34</v>
      </c>
      <c r="G19" s="35">
        <v>246468.06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9"/>
        <v>0</v>
      </c>
      <c r="R19" s="19"/>
      <c r="S19" s="9">
        <f t="shared" si="10"/>
        <v>0</v>
      </c>
      <c r="T19" s="9">
        <f t="shared" si="11"/>
        <v>0</v>
      </c>
      <c r="U19" s="10">
        <f t="shared" si="12"/>
        <v>1</v>
      </c>
      <c r="V19" s="10">
        <f t="shared" si="13"/>
        <v>1</v>
      </c>
      <c r="W19" s="10">
        <f t="shared" si="14"/>
        <v>1</v>
      </c>
      <c r="X19" s="11">
        <f t="shared" si="15"/>
        <v>0</v>
      </c>
      <c r="Y19" s="11">
        <f t="shared" si="16"/>
        <v>0</v>
      </c>
      <c r="Z19" s="11">
        <f t="shared" si="17"/>
        <v>0</v>
      </c>
      <c r="AA19" s="18"/>
    </row>
    <row r="21" spans="1:27" s="12" customFormat="1" ht="27.75" customHeight="1" x14ac:dyDescent="0.25">
      <c r="A21" s="36"/>
      <c r="B21" s="36"/>
      <c r="C21" s="37"/>
      <c r="D21" s="37"/>
      <c r="E21" s="48"/>
      <c r="F21" s="36"/>
      <c r="G21" s="36"/>
      <c r="H21" s="54"/>
      <c r="I21" s="36"/>
      <c r="R21" s="14"/>
      <c r="U21" s="79" t="s">
        <v>22</v>
      </c>
      <c r="V21" s="80"/>
      <c r="W21" s="80"/>
      <c r="X21" s="80"/>
      <c r="Y21" s="80"/>
      <c r="Z21" s="13">
        <f>SUM(Z11:Z19)</f>
        <v>0</v>
      </c>
    </row>
    <row r="22" spans="1:27" s="14" customFormat="1" ht="15.75" x14ac:dyDescent="0.25">
      <c r="A22" s="38"/>
      <c r="B22" s="39"/>
      <c r="C22" s="39"/>
      <c r="D22" s="39"/>
      <c r="E22" s="49"/>
      <c r="F22" s="39"/>
      <c r="G22" s="39"/>
      <c r="H22" s="55"/>
      <c r="I22" s="39"/>
      <c r="J22" s="15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Z23" s="16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36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/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0"/>
      <c r="B27" s="36" t="s">
        <v>23</v>
      </c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41"/>
      <c r="B28" s="40"/>
      <c r="C28" s="37"/>
      <c r="D28" s="37"/>
      <c r="E28" s="50"/>
      <c r="F28" s="41"/>
      <c r="G28" s="41"/>
      <c r="H28" s="54"/>
      <c r="I28" s="36"/>
    </row>
    <row r="29" spans="1:27" s="12" customFormat="1" x14ac:dyDescent="0.2">
      <c r="A29" s="36"/>
      <c r="B29" s="36"/>
    </row>
    <row r="30" spans="1:27" s="12" customFormat="1" x14ac:dyDescent="0.2">
      <c r="A30" s="40"/>
      <c r="B30" s="36"/>
    </row>
    <row r="31" spans="1:27" s="12" customFormat="1" x14ac:dyDescent="0.2">
      <c r="A31" s="40"/>
      <c r="B31" s="36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  <row r="39" spans="3:9" x14ac:dyDescent="0.2">
      <c r="C39"/>
      <c r="D39"/>
      <c r="E39"/>
      <c r="F39"/>
      <c r="G39"/>
      <c r="H39"/>
      <c r="I39"/>
    </row>
  </sheetData>
  <sheetProtection algorithmName="SHA-512" hashValue="UoSwpZytx0bA4REpCwftlfdSafRvSKmn4gAcT5Hlg7dl8Z960KqeYbT/dPFHFZtjLCoUdIL/8RGl8RBY6nTIhQ==" saltValue="onPwxgWlc6VE4Nsj8Pliv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21:Y21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9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9" xr:uid="{00000000-0002-0000-0000-000000000000}">
      <formula1>0</formula1>
    </dataValidation>
    <dataValidation allowBlank="1" showErrorMessage="1" error="Die PZN muss eine 7stellige Ganzzahl sein. " sqref="I11:I19" xr:uid="{00000000-0002-0000-0000-000001000000}"/>
    <dataValidation type="whole" allowBlank="1" showErrorMessage="1" error="Die PZN muss eine 8stellige Ganzzahl sein. " sqref="H11:H19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9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9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9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9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9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9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9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9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1a.002</vt:lpstr>
      <vt:lpstr>'Fachlos 1a.002'!Drucktitel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2026-06-24T07:58:50Z</dcterms:modified>
</cp:coreProperties>
</file>